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90" yWindow="0" windowWidth="11715" windowHeight="11040"/>
  </bookViews>
  <sheets>
    <sheet name="Sheet1" sheetId="1" r:id="rId1"/>
  </sheets>
  <definedNames>
    <definedName name="_xlnm.Print_Area" localSheetId="0">Sheet1!$A$1:$I$10</definedName>
  </definedName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1"/>
  <c r="E9"/>
  <c r="E8"/>
  <c r="E7"/>
  <c r="E6"/>
  <c r="E5"/>
  <c r="E4"/>
  <c r="E3"/>
</calcChain>
</file>

<file path=xl/sharedStrings.xml><?xml version="1.0" encoding="utf-8"?>
<sst xmlns="http://schemas.openxmlformats.org/spreadsheetml/2006/main" count="18" uniqueCount="18">
  <si>
    <t>BH. No.</t>
  </si>
  <si>
    <t>MKNP-01</t>
  </si>
  <si>
    <t>MKNP-02</t>
  </si>
  <si>
    <t>MKNP-03</t>
  </si>
  <si>
    <t>MKNP-04</t>
  </si>
  <si>
    <t>MKNP-05</t>
  </si>
  <si>
    <t>MKNP-06</t>
  </si>
  <si>
    <t>MKNP-07</t>
  </si>
  <si>
    <t>MKNP-08</t>
  </si>
  <si>
    <t>Statement showing details of Glauconitic Sandstone Zone data for 
exploratory boreholes drilled by MECL, Kisanpur block, 
District-Satna, Madhya Pradesh.</t>
  </si>
  <si>
    <t>Thickness 
(m)</t>
  </si>
  <si>
    <t>From 
(m)</t>
  </si>
  <si>
    <t>To 
(m)</t>
  </si>
  <si>
    <r>
      <t>K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
%</t>
    </r>
  </si>
  <si>
    <r>
      <t>SiO</t>
    </r>
    <r>
      <rPr>
        <b/>
        <vertAlign val="subscript"/>
        <sz val="12"/>
        <color theme="1"/>
        <rFont val="Times New Roman"/>
        <family val="1"/>
      </rPr>
      <t xml:space="preserve">2
</t>
    </r>
    <r>
      <rPr>
        <b/>
        <sz val="12"/>
        <color theme="1"/>
        <rFont val="Times New Roman"/>
        <family val="1"/>
      </rPr>
      <t>%</t>
    </r>
  </si>
  <si>
    <r>
      <t>Al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 xml:space="preserve">3
</t>
    </r>
    <r>
      <rPr>
        <b/>
        <sz val="12"/>
        <color theme="1"/>
        <rFont val="Times New Roman"/>
        <family val="1"/>
      </rPr>
      <t>%</t>
    </r>
  </si>
  <si>
    <r>
      <t>Fe</t>
    </r>
    <r>
      <rPr>
        <b/>
        <vertAlign val="subscript"/>
        <sz val="12"/>
        <color theme="1"/>
        <rFont val="Times New Roman"/>
        <family val="1"/>
      </rPr>
      <t>2</t>
    </r>
    <r>
      <rPr>
        <b/>
        <sz val="12"/>
        <color theme="1"/>
        <rFont val="Times New Roman"/>
        <family val="1"/>
      </rPr>
      <t>O</t>
    </r>
    <r>
      <rPr>
        <b/>
        <vertAlign val="subscript"/>
        <sz val="12"/>
        <color theme="1"/>
        <rFont val="Times New Roman"/>
        <family val="1"/>
      </rPr>
      <t xml:space="preserve">3
</t>
    </r>
    <r>
      <rPr>
        <b/>
        <sz val="12"/>
        <color theme="1"/>
        <rFont val="Times New Roman"/>
        <family val="1"/>
      </rPr>
      <t>%</t>
    </r>
  </si>
  <si>
    <t>Sl. 
No.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</si>
</sst>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b/>
      <vertAlign val="sub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C13" sqref="C13"/>
    </sheetView>
  </sheetViews>
  <sheetFormatPr defaultRowHeight="15"/>
  <cols>
    <col min="1" max="1" width="5.7109375" customWidth="1"/>
    <col min="2" max="2" width="10.7109375" customWidth="1"/>
    <col min="3" max="3" width="9.7109375" bestFit="1" customWidth="1"/>
    <col min="4" max="4" width="7.28515625" bestFit="1" customWidth="1"/>
    <col min="5" max="5" width="12.28515625" customWidth="1"/>
    <col min="6" max="6" width="7.5703125" bestFit="1" customWidth="1"/>
    <col min="7" max="7" width="7.7109375" bestFit="1" customWidth="1"/>
    <col min="8" max="8" width="8.85546875" bestFit="1" customWidth="1"/>
    <col min="9" max="9" width="9.140625" bestFit="1" customWidth="1"/>
  </cols>
  <sheetData>
    <row r="1" spans="1:9" ht="51.75" customHeight="1">
      <c r="A1" s="7" t="s">
        <v>9</v>
      </c>
      <c r="B1" s="7"/>
      <c r="C1" s="7"/>
      <c r="D1" s="7"/>
      <c r="E1" s="7"/>
      <c r="F1" s="7"/>
      <c r="G1" s="7"/>
      <c r="H1" s="7"/>
      <c r="I1" s="7"/>
    </row>
    <row r="2" spans="1:9" ht="34.5" customHeight="1">
      <c r="A2" s="6" t="s">
        <v>17</v>
      </c>
      <c r="B2" s="1" t="s">
        <v>0</v>
      </c>
      <c r="C2" s="6" t="s">
        <v>11</v>
      </c>
      <c r="D2" s="6" t="s">
        <v>12</v>
      </c>
      <c r="E2" s="6" t="s">
        <v>10</v>
      </c>
      <c r="F2" s="5" t="s">
        <v>13</v>
      </c>
      <c r="G2" s="5" t="s">
        <v>14</v>
      </c>
      <c r="H2" s="5" t="s">
        <v>15</v>
      </c>
      <c r="I2" s="5" t="s">
        <v>16</v>
      </c>
    </row>
    <row r="3" spans="1:9">
      <c r="A3" s="3">
        <v>1</v>
      </c>
      <c r="B3" s="3" t="s">
        <v>1</v>
      </c>
      <c r="C3" s="4">
        <v>21</v>
      </c>
      <c r="D3" s="4">
        <v>40</v>
      </c>
      <c r="E3" s="2">
        <f>D3-C3</f>
        <v>19</v>
      </c>
      <c r="F3" s="4">
        <v>6.8680263157894732</v>
      </c>
      <c r="G3" s="4">
        <v>52.845352631578947</v>
      </c>
      <c r="H3" s="4">
        <v>13.898936842105261</v>
      </c>
      <c r="I3" s="4">
        <v>11.644036842105264</v>
      </c>
    </row>
    <row r="4" spans="1:9">
      <c r="A4" s="3">
        <v>2</v>
      </c>
      <c r="B4" s="3" t="s">
        <v>2</v>
      </c>
      <c r="C4" s="4">
        <v>15</v>
      </c>
      <c r="D4" s="4">
        <v>34</v>
      </c>
      <c r="E4" s="2">
        <f t="shared" ref="E4:E5" si="0">D4-C4</f>
        <v>19</v>
      </c>
      <c r="F4" s="4">
        <v>6.8149947368420998</v>
      </c>
      <c r="G4" s="4">
        <v>52.750999999999998</v>
      </c>
      <c r="H4" s="4">
        <v>14.233147368421049</v>
      </c>
      <c r="I4" s="4">
        <v>11.13987894736842</v>
      </c>
    </row>
    <row r="5" spans="1:9">
      <c r="A5" s="3">
        <v>3</v>
      </c>
      <c r="B5" s="3" t="s">
        <v>3</v>
      </c>
      <c r="C5" s="4">
        <v>9.6999999999999993</v>
      </c>
      <c r="D5" s="4">
        <v>21</v>
      </c>
      <c r="E5" s="2">
        <f t="shared" si="0"/>
        <v>11.3</v>
      </c>
      <c r="F5" s="4">
        <v>6.6204070796460179</v>
      </c>
      <c r="G5" s="4">
        <v>50.630788053097348</v>
      </c>
      <c r="H5" s="4">
        <v>14.119900000000001</v>
      </c>
      <c r="I5" s="4">
        <v>11.932862831858408</v>
      </c>
    </row>
    <row r="6" spans="1:9">
      <c r="A6" s="3">
        <v>4</v>
      </c>
      <c r="B6" s="3" t="s">
        <v>4</v>
      </c>
      <c r="C6" s="2">
        <v>11.5</v>
      </c>
      <c r="D6" s="2">
        <v>33</v>
      </c>
      <c r="E6" s="2">
        <f>D6-C6</f>
        <v>21.5</v>
      </c>
      <c r="F6" s="2">
        <v>6.6419481395348834</v>
      </c>
      <c r="G6" s="2">
        <v>55.281229069767448</v>
      </c>
      <c r="H6" s="2">
        <v>13.922187441860464</v>
      </c>
      <c r="I6" s="2">
        <v>10.631060000000002</v>
      </c>
    </row>
    <row r="7" spans="1:9">
      <c r="A7" s="3">
        <v>5</v>
      </c>
      <c r="B7" s="3" t="s">
        <v>5</v>
      </c>
      <c r="C7" s="2">
        <v>14.5</v>
      </c>
      <c r="D7" s="2">
        <v>36</v>
      </c>
      <c r="E7" s="2">
        <f t="shared" ref="E7:E10" si="1">D7-C7</f>
        <v>21.5</v>
      </c>
      <c r="F7" s="2">
        <v>6.6067116279069769</v>
      </c>
      <c r="G7" s="2">
        <v>54.384625581395355</v>
      </c>
      <c r="H7" s="2">
        <v>13.736351162790699</v>
      </c>
      <c r="I7" s="2">
        <v>11.164413953488371</v>
      </c>
    </row>
    <row r="8" spans="1:9">
      <c r="A8" s="3">
        <v>6</v>
      </c>
      <c r="B8" s="3" t="s">
        <v>6</v>
      </c>
      <c r="C8" s="2">
        <v>13.4</v>
      </c>
      <c r="D8" s="2">
        <v>36</v>
      </c>
      <c r="E8" s="2">
        <f t="shared" si="1"/>
        <v>22.6</v>
      </c>
      <c r="F8" s="2">
        <v>6.3102805309734515</v>
      </c>
      <c r="G8" s="2">
        <v>56.611417699115037</v>
      </c>
      <c r="H8" s="2">
        <v>13.649549557522123</v>
      </c>
      <c r="I8" s="2">
        <v>9.7490070796460149</v>
      </c>
    </row>
    <row r="9" spans="1:9">
      <c r="A9" s="3">
        <v>7</v>
      </c>
      <c r="B9" s="3" t="s">
        <v>7</v>
      </c>
      <c r="C9" s="2">
        <v>17.600000000000001</v>
      </c>
      <c r="D9" s="2">
        <v>36.4</v>
      </c>
      <c r="E9" s="2">
        <f t="shared" si="1"/>
        <v>18.799999999999997</v>
      </c>
      <c r="F9" s="2">
        <v>6.8432558510638293</v>
      </c>
      <c r="G9" s="2">
        <v>53.947888829787239</v>
      </c>
      <c r="H9" s="2">
        <v>13.998063829787235</v>
      </c>
      <c r="I9" s="2">
        <v>10.843981914893618</v>
      </c>
    </row>
    <row r="10" spans="1:9">
      <c r="A10" s="3">
        <v>8</v>
      </c>
      <c r="B10" s="3" t="s">
        <v>8</v>
      </c>
      <c r="C10" s="2">
        <v>16</v>
      </c>
      <c r="D10" s="2">
        <v>36.299999999999997</v>
      </c>
      <c r="E10" s="2">
        <f t="shared" si="1"/>
        <v>20.299999999999997</v>
      </c>
      <c r="F10" s="2">
        <v>6.6118492610837434</v>
      </c>
      <c r="G10" s="2">
        <v>53.463004081632654</v>
      </c>
      <c r="H10" s="2">
        <v>13.726143877551022</v>
      </c>
      <c r="I10" s="2">
        <v>11.165927551020406</v>
      </c>
    </row>
  </sheetData>
  <mergeCells count="1">
    <mergeCell ref="A1:I1"/>
  </mergeCells>
  <phoneticPr fontId="4" type="noConversion"/>
  <pageMargins left="1.05" right="0.7" top="1.4" bottom="0.75" header="0.59" footer="0.3"/>
  <pageSetup paperSize="9" orientation="portrait" r:id="rId1"/>
  <headerFooter>
    <oddHeader>&amp;R&amp;G
ANNEXURE - V A/&amp;P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piyush kalwani</dc:creator>
  <cp:lastModifiedBy>mecl</cp:lastModifiedBy>
  <cp:lastPrinted>2025-12-22T11:39:23Z</cp:lastPrinted>
  <dcterms:created xsi:type="dcterms:W3CDTF">2025-09-04T11:36:06Z</dcterms:created>
  <dcterms:modified xsi:type="dcterms:W3CDTF">2025-12-22T11:39:24Z</dcterms:modified>
</cp:coreProperties>
</file>